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2384" windowHeight="9312"/>
  </bookViews>
  <sheets>
    <sheet name="Лист1" sheetId="1" r:id="rId1"/>
  </sheets>
  <definedNames>
    <definedName name="_xlnm.Print_Titles" localSheetId="0">Лист1!$11:$14</definedName>
  </definedNames>
  <calcPr calcId="152511"/>
</workbook>
</file>

<file path=xl/calcChain.xml><?xml version="1.0" encoding="utf-8"?>
<calcChain xmlns="http://schemas.openxmlformats.org/spreadsheetml/2006/main">
  <c r="I37" i="1"/>
  <c r="J37"/>
  <c r="K37"/>
  <c r="L37"/>
  <c r="M37"/>
  <c r="N37"/>
  <c r="I36"/>
  <c r="J36"/>
  <c r="K36"/>
  <c r="L36"/>
  <c r="M36"/>
  <c r="N36"/>
  <c r="H34" l="1"/>
  <c r="E34" s="1"/>
  <c r="N33"/>
  <c r="M33"/>
  <c r="L33"/>
  <c r="K33"/>
  <c r="J33"/>
  <c r="I33"/>
  <c r="H32"/>
  <c r="E32" s="1"/>
  <c r="N31"/>
  <c r="M31"/>
  <c r="L31"/>
  <c r="K31"/>
  <c r="J31"/>
  <c r="I31"/>
  <c r="F31"/>
  <c r="F23"/>
  <c r="F21"/>
  <c r="F19"/>
  <c r="F17"/>
  <c r="F15"/>
  <c r="J17"/>
  <c r="I15"/>
  <c r="H30"/>
  <c r="E30" s="1"/>
  <c r="N29"/>
  <c r="M29"/>
  <c r="L29"/>
  <c r="K29"/>
  <c r="J29"/>
  <c r="I29"/>
  <c r="H28"/>
  <c r="E28" s="1"/>
  <c r="N27"/>
  <c r="M27"/>
  <c r="L27"/>
  <c r="K27"/>
  <c r="J27"/>
  <c r="I27"/>
  <c r="H26"/>
  <c r="E26" s="1"/>
  <c r="N25"/>
  <c r="M25"/>
  <c r="L25"/>
  <c r="K25"/>
  <c r="J25"/>
  <c r="I25"/>
  <c r="H31" l="1"/>
  <c r="E31" s="1"/>
  <c r="H33"/>
  <c r="E33" s="1"/>
  <c r="H29"/>
  <c r="E29" s="1"/>
  <c r="H27"/>
  <c r="E27" s="1"/>
  <c r="H25"/>
  <c r="E25" s="1"/>
  <c r="H22"/>
  <c r="E22" s="1"/>
  <c r="K21"/>
  <c r="L21"/>
  <c r="H24"/>
  <c r="H37" s="1"/>
  <c r="H16"/>
  <c r="H18"/>
  <c r="E18" s="1"/>
  <c r="H20"/>
  <c r="E20" s="1"/>
  <c r="N23"/>
  <c r="N21"/>
  <c r="N19"/>
  <c r="N17"/>
  <c r="N15"/>
  <c r="I17"/>
  <c r="K17"/>
  <c r="L17"/>
  <c r="M17"/>
  <c r="J19"/>
  <c r="K19"/>
  <c r="L19"/>
  <c r="M19"/>
  <c r="I19"/>
  <c r="J23"/>
  <c r="K23"/>
  <c r="L23"/>
  <c r="M23"/>
  <c r="I23"/>
  <c r="J15"/>
  <c r="K15"/>
  <c r="L15"/>
  <c r="M15"/>
  <c r="J21"/>
  <c r="M21"/>
  <c r="I21"/>
  <c r="H36" l="1"/>
  <c r="E24"/>
  <c r="E16"/>
  <c r="H17"/>
  <c r="E17" s="1"/>
  <c r="K35"/>
  <c r="H21"/>
  <c r="E21" s="1"/>
  <c r="H23"/>
  <c r="E23" s="1"/>
  <c r="H15"/>
  <c r="E15" s="1"/>
  <c r="L35"/>
  <c r="J35"/>
  <c r="H19"/>
  <c r="E19" s="1"/>
  <c r="M35"/>
  <c r="I35"/>
  <c r="H35" l="1"/>
</calcChain>
</file>

<file path=xl/sharedStrings.xml><?xml version="1.0" encoding="utf-8"?>
<sst xmlns="http://schemas.openxmlformats.org/spreadsheetml/2006/main" count="73" uniqueCount="49">
  <si>
    <t>№ п/п</t>
  </si>
  <si>
    <t>Источники финансирования</t>
  </si>
  <si>
    <t>Всего</t>
  </si>
  <si>
    <t>2015 год</t>
  </si>
  <si>
    <t>2016 год</t>
  </si>
  <si>
    <t>2017 год</t>
  </si>
  <si>
    <t>Итого</t>
  </si>
  <si>
    <t>Адрес объекта (Наименование объекта)</t>
  </si>
  <si>
    <t>Проектная мощность (кв. метров, погонных метров, мест, койко-мест и т.д.)</t>
  </si>
  <si>
    <t>Финансирование, тыс. рублей</t>
  </si>
  <si>
    <t>Годы строительства/ Реконструции/ капитального ремонта</t>
  </si>
  <si>
    <t xml:space="preserve">2018 год </t>
  </si>
  <si>
    <t>Общая стоимость объекта,
тыс. рублей</t>
  </si>
  <si>
    <t>Остаток сметной стоимости до ввода в эксплуатацию,
тыс. руб.</t>
  </si>
  <si>
    <t>1.</t>
  </si>
  <si>
    <t>2.</t>
  </si>
  <si>
    <t>3.</t>
  </si>
  <si>
    <t>4.</t>
  </si>
  <si>
    <t>5.</t>
  </si>
  <si>
    <t>2014-2015</t>
  </si>
  <si>
    <t>120 мест</t>
  </si>
  <si>
    <t>190 мест</t>
  </si>
  <si>
    <t>160 мест</t>
  </si>
  <si>
    <t>90 мест</t>
  </si>
  <si>
    <t>Строительство детского сада на 120 мест в микрорайоне Центральный, ул. Школьная</t>
  </si>
  <si>
    <t>Строительство детского сада на 190 мест с бассейном , мкр. Авиационный, ул Жуковского</t>
  </si>
  <si>
    <t>Строительство детского сада № 36 «Сказка» на 160 мест в микрорайоне Западный, ул. Дружбы</t>
  </si>
  <si>
    <t>Строительство детского сада № 44 на 90 мест в микрорайоне Западный</t>
  </si>
  <si>
    <t xml:space="preserve">2019 год </t>
  </si>
  <si>
    <t>Профинанси-
ровано 
на 01.01.2015, 
тыс. рублей</t>
  </si>
  <si>
    <t>Другие источники</t>
  </si>
  <si>
    <t>150 мест</t>
  </si>
  <si>
    <t>250 мест</t>
  </si>
  <si>
    <t>200 мест</t>
  </si>
  <si>
    <t>Строительство детского сада на 200 мест в мкр.Южный</t>
  </si>
  <si>
    <t>Строительство детского сада на 250 мест в село Домодедово</t>
  </si>
  <si>
    <t xml:space="preserve">Строительство детского сада на 120 мест с бассейном мкр. Южный </t>
  </si>
  <si>
    <t>Строительство детского сада  № 48 на 150 мест с бассейном в микрорайоне Южный</t>
  </si>
  <si>
    <t>Строительство детского сада № 53 на 160 мест в микрорайоне Западный</t>
  </si>
  <si>
    <t>Строительство детского сада № 45 на 160 мест в микрорайоне Северный</t>
  </si>
  <si>
    <t>____________________________________________________________</t>
  </si>
  <si>
    <t>Муниципальный заказчик __Управление образования Администрации городского округа Домодедово</t>
  </si>
  <si>
    <t>Ответственный за выполнение мероприятия__Управление образования Админитсрации городского округа Домодедово</t>
  </si>
  <si>
    <t>"Развитие образования и воспитания</t>
  </si>
  <si>
    <t xml:space="preserve">в городском округе Домодедово </t>
  </si>
  <si>
    <t>на 2015-2019 годы"</t>
  </si>
  <si>
    <t>Приложение № 5
к муниципальной программе</t>
  </si>
  <si>
    <t>Форма 1*
адресный перечень объектов капитального строительства, финансирование которых предусмотрено основным
мероприятием "Создание и развитие объектов дошкольного образования (включая реконструкцию, строительство, ремонт и благоустройство территории)" Подпрограммы "Дошкольное образование городского округа Домодедово на 2015-2019 годы" муниципальной программы "Развитие и воспитание в городском округе Домодедово на 2015- 2019 годы"**
(указать наименования)</t>
  </si>
  <si>
    <t>Средства бюджета городского округа Домодедово Московской области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</si>
</sst>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7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abSelected="1" view="pageBreakPreview" zoomScale="70" zoomScaleNormal="100" zoomScaleSheetLayoutView="70" workbookViewId="0">
      <selection activeCell="G36" sqref="G36"/>
    </sheetView>
  </sheetViews>
  <sheetFormatPr defaultColWidth="9.109375" defaultRowHeight="10.199999999999999"/>
  <cols>
    <col min="1" max="1" width="4.109375" style="1" customWidth="1"/>
    <col min="2" max="2" width="19.6640625" style="1" customWidth="1"/>
    <col min="3" max="3" width="12" style="1" customWidth="1"/>
    <col min="4" max="4" width="10.88671875" style="1" customWidth="1"/>
    <col min="5" max="5" width="10.109375" style="1" customWidth="1"/>
    <col min="6" max="6" width="11.109375" style="1" customWidth="1"/>
    <col min="7" max="7" width="16.109375" style="1" customWidth="1"/>
    <col min="8" max="8" width="11" style="1" customWidth="1"/>
    <col min="9" max="9" width="10.33203125" style="1" customWidth="1"/>
    <col min="10" max="10" width="11.33203125" style="1" bestFit="1" customWidth="1"/>
    <col min="11" max="11" width="10.33203125" style="1" customWidth="1"/>
    <col min="12" max="12" width="10.109375" style="1" customWidth="1"/>
    <col min="13" max="13" width="11" style="1" customWidth="1"/>
    <col min="14" max="14" width="11.5546875" style="1" customWidth="1"/>
    <col min="15" max="15" width="9.88671875" style="1" bestFit="1" customWidth="1"/>
    <col min="16" max="16384" width="9.109375" style="1"/>
  </cols>
  <sheetData>
    <row r="1" spans="1:14" s="12" customFormat="1" ht="32.25" customHeight="1">
      <c r="F1" s="13"/>
      <c r="G1" s="13"/>
      <c r="H1" s="13"/>
      <c r="I1" s="13"/>
      <c r="J1" s="13"/>
      <c r="K1" s="20" t="s">
        <v>46</v>
      </c>
      <c r="L1" s="20"/>
      <c r="M1" s="20"/>
    </row>
    <row r="2" spans="1:14" s="12" customFormat="1" ht="14.25" customHeight="1">
      <c r="F2" s="13"/>
      <c r="G2" s="13"/>
      <c r="H2" s="13"/>
      <c r="I2" s="13"/>
      <c r="J2" s="13"/>
      <c r="K2" s="20" t="s">
        <v>43</v>
      </c>
      <c r="L2" s="20"/>
      <c r="M2" s="20"/>
      <c r="N2" s="20"/>
    </row>
    <row r="3" spans="1:14" s="12" customFormat="1" ht="14.25" customHeight="1">
      <c r="F3" s="13"/>
      <c r="G3" s="13"/>
      <c r="H3" s="13"/>
      <c r="I3" s="13"/>
      <c r="J3" s="13"/>
      <c r="K3" s="20" t="s">
        <v>44</v>
      </c>
      <c r="L3" s="20"/>
      <c r="M3" s="20"/>
      <c r="N3" s="20"/>
    </row>
    <row r="4" spans="1:14" s="12" customFormat="1" ht="14.25" customHeight="1">
      <c r="F4" s="13"/>
      <c r="G4" s="13"/>
      <c r="H4" s="13"/>
      <c r="I4" s="13"/>
      <c r="J4" s="13"/>
      <c r="K4" s="20" t="s">
        <v>45</v>
      </c>
      <c r="L4" s="20"/>
      <c r="M4" s="20"/>
    </row>
    <row r="5" spans="1:14" s="14" customFormat="1" ht="77.25" customHeight="1">
      <c r="A5" s="26" t="s">
        <v>47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4" s="15" customFormat="1" ht="15.75" customHeight="1">
      <c r="A6" s="26" t="s">
        <v>40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4" s="14" customFormat="1" ht="15.75" customHeight="1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14" s="12" customFormat="1" ht="15.6">
      <c r="A8" s="18" t="s">
        <v>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4" s="12" customFormat="1" ht="15.6">
      <c r="A9" s="19" t="s">
        <v>42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4" customFormat="1" ht="14.4"/>
    <row r="11" spans="1:14" ht="18.75" customHeight="1">
      <c r="A11" s="25" t="s">
        <v>0</v>
      </c>
      <c r="B11" s="25" t="s">
        <v>7</v>
      </c>
      <c r="C11" s="25" t="s">
        <v>10</v>
      </c>
      <c r="D11" s="25" t="s">
        <v>8</v>
      </c>
      <c r="E11" s="25" t="s">
        <v>12</v>
      </c>
      <c r="F11" s="25" t="s">
        <v>29</v>
      </c>
      <c r="G11" s="21" t="s">
        <v>1</v>
      </c>
      <c r="H11" s="25" t="s">
        <v>9</v>
      </c>
      <c r="I11" s="25"/>
      <c r="J11" s="25"/>
      <c r="K11" s="25"/>
      <c r="L11" s="25"/>
      <c r="M11" s="25"/>
      <c r="N11" s="25" t="s">
        <v>13</v>
      </c>
    </row>
    <row r="12" spans="1:14" ht="21.75" customHeight="1">
      <c r="A12" s="25"/>
      <c r="B12" s="25"/>
      <c r="C12" s="25"/>
      <c r="D12" s="25"/>
      <c r="E12" s="25"/>
      <c r="F12" s="25"/>
      <c r="G12" s="27"/>
      <c r="H12" s="25"/>
      <c r="I12" s="25"/>
      <c r="J12" s="25"/>
      <c r="K12" s="25"/>
      <c r="L12" s="25"/>
      <c r="M12" s="25"/>
      <c r="N12" s="25"/>
    </row>
    <row r="13" spans="1:14" ht="45" customHeight="1">
      <c r="A13" s="25"/>
      <c r="B13" s="25"/>
      <c r="C13" s="25"/>
      <c r="D13" s="25"/>
      <c r="E13" s="25"/>
      <c r="F13" s="25"/>
      <c r="G13" s="22"/>
      <c r="H13" s="2" t="s">
        <v>2</v>
      </c>
      <c r="I13" s="11" t="s">
        <v>3</v>
      </c>
      <c r="J13" s="11" t="s">
        <v>4</v>
      </c>
      <c r="K13" s="11" t="s">
        <v>5</v>
      </c>
      <c r="L13" s="11" t="s">
        <v>11</v>
      </c>
      <c r="M13" s="11" t="s">
        <v>28</v>
      </c>
      <c r="N13" s="25"/>
    </row>
    <row r="14" spans="1:14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</row>
    <row r="15" spans="1:14" ht="12.75" customHeight="1">
      <c r="A15" s="21" t="s">
        <v>14</v>
      </c>
      <c r="B15" s="33" t="s">
        <v>24</v>
      </c>
      <c r="C15" s="31" t="s">
        <v>19</v>
      </c>
      <c r="D15" s="31" t="s">
        <v>20</v>
      </c>
      <c r="E15" s="3">
        <f>F15+H15</f>
        <v>127702</v>
      </c>
      <c r="F15" s="3">
        <f>SUM(F16:F16)</f>
        <v>0</v>
      </c>
      <c r="G15" s="4" t="s">
        <v>6</v>
      </c>
      <c r="H15" s="5">
        <f>SUM(I15:M15)</f>
        <v>127702</v>
      </c>
      <c r="I15" s="6">
        <f t="shared" ref="I15:N15" si="0">SUM(I16:I16)</f>
        <v>127702</v>
      </c>
      <c r="J15" s="6">
        <f t="shared" si="0"/>
        <v>0</v>
      </c>
      <c r="K15" s="6">
        <f t="shared" si="0"/>
        <v>0</v>
      </c>
      <c r="L15" s="6">
        <f t="shared" si="0"/>
        <v>0</v>
      </c>
      <c r="M15" s="6">
        <f t="shared" si="0"/>
        <v>0</v>
      </c>
      <c r="N15" s="6">
        <f t="shared" si="0"/>
        <v>0</v>
      </c>
    </row>
    <row r="16" spans="1:14" ht="54.75" customHeight="1">
      <c r="A16" s="22"/>
      <c r="B16" s="34"/>
      <c r="C16" s="32"/>
      <c r="D16" s="32"/>
      <c r="E16" s="3">
        <f>F16+H16</f>
        <v>127702</v>
      </c>
      <c r="F16" s="3">
        <v>0</v>
      </c>
      <c r="G16" s="8" t="s">
        <v>48</v>
      </c>
      <c r="H16" s="5">
        <f>SUM(I16:M16)</f>
        <v>127702</v>
      </c>
      <c r="I16" s="6">
        <v>127702</v>
      </c>
      <c r="J16" s="6">
        <v>0</v>
      </c>
      <c r="K16" s="6">
        <v>0</v>
      </c>
      <c r="L16" s="6">
        <v>0</v>
      </c>
      <c r="M16" s="6">
        <v>0</v>
      </c>
      <c r="N16" s="7">
        <v>0</v>
      </c>
    </row>
    <row r="17" spans="1:14" ht="12.75" customHeight="1">
      <c r="A17" s="21" t="s">
        <v>15</v>
      </c>
      <c r="B17" s="29" t="s">
        <v>25</v>
      </c>
      <c r="C17" s="23" t="s">
        <v>19</v>
      </c>
      <c r="D17" s="23" t="s">
        <v>21</v>
      </c>
      <c r="E17" s="3">
        <f>F17+H17</f>
        <v>151200</v>
      </c>
      <c r="F17" s="3">
        <f>SUM(F18:F18)</f>
        <v>0</v>
      </c>
      <c r="G17" s="8" t="s">
        <v>6</v>
      </c>
      <c r="H17" s="10">
        <f>SUM(I17:M17)</f>
        <v>151200</v>
      </c>
      <c r="I17" s="7">
        <f t="shared" ref="I17:N17" si="1">SUM(I18:I18)</f>
        <v>151200</v>
      </c>
      <c r="J17" s="7">
        <f t="shared" si="1"/>
        <v>0</v>
      </c>
      <c r="K17" s="7">
        <f t="shared" si="1"/>
        <v>0</v>
      </c>
      <c r="L17" s="7">
        <f t="shared" si="1"/>
        <v>0</v>
      </c>
      <c r="M17" s="7">
        <f t="shared" si="1"/>
        <v>0</v>
      </c>
      <c r="N17" s="7">
        <f t="shared" si="1"/>
        <v>0</v>
      </c>
    </row>
    <row r="18" spans="1:14" ht="48" customHeight="1">
      <c r="A18" s="22"/>
      <c r="B18" s="30"/>
      <c r="C18" s="24"/>
      <c r="D18" s="24"/>
      <c r="E18" s="3">
        <f t="shared" ref="E18:E20" si="2">F18+H18</f>
        <v>151200</v>
      </c>
      <c r="F18" s="9">
        <v>0</v>
      </c>
      <c r="G18" s="8" t="s">
        <v>48</v>
      </c>
      <c r="H18" s="10">
        <f t="shared" ref="H18:H22" si="3">SUM(I18:M18)</f>
        <v>151200</v>
      </c>
      <c r="I18" s="7">
        <v>151200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1:14" ht="12.75" customHeight="1">
      <c r="A19" s="21" t="s">
        <v>16</v>
      </c>
      <c r="B19" s="29" t="s">
        <v>26</v>
      </c>
      <c r="C19" s="23">
        <v>2018</v>
      </c>
      <c r="D19" s="23" t="s">
        <v>22</v>
      </c>
      <c r="E19" s="3">
        <f t="shared" si="2"/>
        <v>168432.52000000002</v>
      </c>
      <c r="F19" s="3">
        <f>SUM(F20:F20)</f>
        <v>0</v>
      </c>
      <c r="G19" s="8" t="s">
        <v>6</v>
      </c>
      <c r="H19" s="10">
        <f>SUM(I19:M19)</f>
        <v>168432.52000000002</v>
      </c>
      <c r="I19" s="7">
        <f t="shared" ref="I19:N19" si="4">SUM(I20:I20)</f>
        <v>0</v>
      </c>
      <c r="J19" s="7">
        <f t="shared" si="4"/>
        <v>0</v>
      </c>
      <c r="K19" s="7">
        <f t="shared" si="4"/>
        <v>0</v>
      </c>
      <c r="L19" s="7">
        <f t="shared" si="4"/>
        <v>84000</v>
      </c>
      <c r="M19" s="7">
        <f t="shared" si="4"/>
        <v>84432.52</v>
      </c>
      <c r="N19" s="7">
        <f t="shared" si="4"/>
        <v>0</v>
      </c>
    </row>
    <row r="20" spans="1:14" ht="50.25" customHeight="1">
      <c r="A20" s="22"/>
      <c r="B20" s="30"/>
      <c r="C20" s="24"/>
      <c r="D20" s="24"/>
      <c r="E20" s="3">
        <f t="shared" si="2"/>
        <v>168432.52000000002</v>
      </c>
      <c r="F20" s="9">
        <v>0</v>
      </c>
      <c r="G20" s="8" t="s">
        <v>48</v>
      </c>
      <c r="H20" s="10">
        <f>SUM(I20:M20)</f>
        <v>168432.52000000002</v>
      </c>
      <c r="I20" s="7">
        <v>0</v>
      </c>
      <c r="J20" s="7">
        <v>0</v>
      </c>
      <c r="K20" s="7">
        <v>0</v>
      </c>
      <c r="L20" s="7">
        <v>84000</v>
      </c>
      <c r="M20" s="7">
        <v>84432.52</v>
      </c>
      <c r="N20" s="7">
        <v>0</v>
      </c>
    </row>
    <row r="21" spans="1:14" ht="12.75" customHeight="1">
      <c r="A21" s="21" t="s">
        <v>17</v>
      </c>
      <c r="B21" s="29" t="s">
        <v>27</v>
      </c>
      <c r="C21" s="23">
        <v>2018</v>
      </c>
      <c r="D21" s="23" t="s">
        <v>23</v>
      </c>
      <c r="E21" s="3">
        <f t="shared" ref="E21:E24" si="5">H21</f>
        <v>114000</v>
      </c>
      <c r="F21" s="3">
        <f>SUM(F22:F22)</f>
        <v>0</v>
      </c>
      <c r="G21" s="8" t="s">
        <v>6</v>
      </c>
      <c r="H21" s="10">
        <f t="shared" si="3"/>
        <v>114000</v>
      </c>
      <c r="I21" s="7">
        <f t="shared" ref="I21:N21" si="6">SUM(I22:I22)</f>
        <v>0</v>
      </c>
      <c r="J21" s="7">
        <f t="shared" si="6"/>
        <v>0</v>
      </c>
      <c r="K21" s="7">
        <f t="shared" si="6"/>
        <v>0</v>
      </c>
      <c r="L21" s="7">
        <f t="shared" si="6"/>
        <v>114000</v>
      </c>
      <c r="M21" s="7">
        <f t="shared" si="6"/>
        <v>0</v>
      </c>
      <c r="N21" s="7">
        <f t="shared" si="6"/>
        <v>0</v>
      </c>
    </row>
    <row r="22" spans="1:14" ht="51.75" customHeight="1">
      <c r="A22" s="22"/>
      <c r="B22" s="30"/>
      <c r="C22" s="24"/>
      <c r="D22" s="24"/>
      <c r="E22" s="3">
        <f t="shared" si="5"/>
        <v>114000</v>
      </c>
      <c r="F22" s="9">
        <v>0</v>
      </c>
      <c r="G22" s="8" t="s">
        <v>48</v>
      </c>
      <c r="H22" s="10">
        <f t="shared" si="3"/>
        <v>114000</v>
      </c>
      <c r="I22" s="7">
        <v>0</v>
      </c>
      <c r="J22" s="7">
        <v>0</v>
      </c>
      <c r="K22" s="7">
        <v>0</v>
      </c>
      <c r="L22" s="7">
        <v>114000</v>
      </c>
      <c r="M22" s="7">
        <v>0</v>
      </c>
      <c r="N22" s="7">
        <v>0</v>
      </c>
    </row>
    <row r="23" spans="1:14" ht="12.75" customHeight="1">
      <c r="A23" s="21" t="s">
        <v>18</v>
      </c>
      <c r="B23" s="29" t="s">
        <v>34</v>
      </c>
      <c r="C23" s="23">
        <v>2015</v>
      </c>
      <c r="D23" s="23" t="s">
        <v>33</v>
      </c>
      <c r="E23" s="3">
        <f t="shared" si="5"/>
        <v>240000</v>
      </c>
      <c r="F23" s="3">
        <f>SUM(F24:F24)</f>
        <v>0</v>
      </c>
      <c r="G23" s="8" t="s">
        <v>6</v>
      </c>
      <c r="H23" s="10">
        <f t="shared" ref="H23:H34" si="7">SUM(I23:M23)</f>
        <v>240000</v>
      </c>
      <c r="I23" s="7">
        <f t="shared" ref="I23:N23" si="8">SUM(I24:I24)</f>
        <v>240000</v>
      </c>
      <c r="J23" s="7">
        <f t="shared" si="8"/>
        <v>0</v>
      </c>
      <c r="K23" s="7">
        <f t="shared" si="8"/>
        <v>0</v>
      </c>
      <c r="L23" s="7">
        <f t="shared" si="8"/>
        <v>0</v>
      </c>
      <c r="M23" s="7">
        <f t="shared" si="8"/>
        <v>0</v>
      </c>
      <c r="N23" s="7">
        <f t="shared" si="8"/>
        <v>0</v>
      </c>
    </row>
    <row r="24" spans="1:14" ht="27.75" customHeight="1">
      <c r="A24" s="27"/>
      <c r="B24" s="45"/>
      <c r="C24" s="28"/>
      <c r="D24" s="28"/>
      <c r="E24" s="3">
        <f t="shared" si="5"/>
        <v>240000</v>
      </c>
      <c r="F24" s="9">
        <v>0</v>
      </c>
      <c r="G24" s="8" t="s">
        <v>30</v>
      </c>
      <c r="H24" s="10">
        <f t="shared" si="7"/>
        <v>240000</v>
      </c>
      <c r="I24" s="7">
        <v>240000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</row>
    <row r="25" spans="1:14" ht="12.75" customHeight="1">
      <c r="A25" s="21">
        <v>6</v>
      </c>
      <c r="B25" s="29" t="s">
        <v>35</v>
      </c>
      <c r="C25" s="23">
        <v>2015</v>
      </c>
      <c r="D25" s="23" t="s">
        <v>32</v>
      </c>
      <c r="E25" s="3">
        <f t="shared" ref="E25:E28" si="9">H25</f>
        <v>300000</v>
      </c>
      <c r="F25" s="9">
        <v>0</v>
      </c>
      <c r="G25" s="8" t="s">
        <v>6</v>
      </c>
      <c r="H25" s="10">
        <f t="shared" si="7"/>
        <v>300000</v>
      </c>
      <c r="I25" s="7">
        <f t="shared" ref="I25:N25" si="10">SUM(I26:I26)</f>
        <v>300000</v>
      </c>
      <c r="J25" s="7">
        <f t="shared" si="10"/>
        <v>0</v>
      </c>
      <c r="K25" s="7">
        <f t="shared" si="10"/>
        <v>0</v>
      </c>
      <c r="L25" s="7">
        <f t="shared" si="10"/>
        <v>0</v>
      </c>
      <c r="M25" s="7">
        <f t="shared" si="10"/>
        <v>0</v>
      </c>
      <c r="N25" s="7">
        <f t="shared" si="10"/>
        <v>0</v>
      </c>
    </row>
    <row r="26" spans="1:14" ht="27.75" customHeight="1">
      <c r="A26" s="27"/>
      <c r="B26" s="45"/>
      <c r="C26" s="28"/>
      <c r="D26" s="28"/>
      <c r="E26" s="3">
        <f t="shared" si="9"/>
        <v>300000</v>
      </c>
      <c r="F26" s="9">
        <v>0</v>
      </c>
      <c r="G26" s="8" t="s">
        <v>30</v>
      </c>
      <c r="H26" s="10">
        <f t="shared" si="7"/>
        <v>300000</v>
      </c>
      <c r="I26" s="7">
        <v>300000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</row>
    <row r="27" spans="1:14" ht="12.75" customHeight="1">
      <c r="A27" s="21">
        <v>7</v>
      </c>
      <c r="B27" s="29" t="s">
        <v>36</v>
      </c>
      <c r="C27" s="23">
        <v>2015</v>
      </c>
      <c r="D27" s="23" t="s">
        <v>20</v>
      </c>
      <c r="E27" s="3">
        <f t="shared" si="9"/>
        <v>105600</v>
      </c>
      <c r="F27" s="9">
        <v>0</v>
      </c>
      <c r="G27" s="8" t="s">
        <v>6</v>
      </c>
      <c r="H27" s="10">
        <f t="shared" si="7"/>
        <v>105600</v>
      </c>
      <c r="I27" s="7">
        <f t="shared" ref="I27:N27" si="11">SUM(I28:I28)</f>
        <v>105600</v>
      </c>
      <c r="J27" s="7">
        <f t="shared" si="11"/>
        <v>0</v>
      </c>
      <c r="K27" s="7">
        <f t="shared" si="11"/>
        <v>0</v>
      </c>
      <c r="L27" s="7">
        <f t="shared" si="11"/>
        <v>0</v>
      </c>
      <c r="M27" s="7">
        <f t="shared" si="11"/>
        <v>0</v>
      </c>
      <c r="N27" s="7">
        <f t="shared" si="11"/>
        <v>0</v>
      </c>
    </row>
    <row r="28" spans="1:14" ht="27.75" customHeight="1">
      <c r="A28" s="27"/>
      <c r="B28" s="45"/>
      <c r="C28" s="28"/>
      <c r="D28" s="28"/>
      <c r="E28" s="3">
        <f t="shared" si="9"/>
        <v>105600</v>
      </c>
      <c r="F28" s="9">
        <v>0</v>
      </c>
      <c r="G28" s="8" t="s">
        <v>30</v>
      </c>
      <c r="H28" s="10">
        <f t="shared" si="7"/>
        <v>105600</v>
      </c>
      <c r="I28" s="7">
        <v>105600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</row>
    <row r="29" spans="1:14" ht="12.75" customHeight="1">
      <c r="A29" s="21">
        <v>8</v>
      </c>
      <c r="B29" s="29" t="s">
        <v>37</v>
      </c>
      <c r="C29" s="23">
        <v>2016</v>
      </c>
      <c r="D29" s="23" t="s">
        <v>31</v>
      </c>
      <c r="E29" s="3">
        <f t="shared" ref="E29:E34" si="12">H29</f>
        <v>180000</v>
      </c>
      <c r="F29" s="9">
        <v>0</v>
      </c>
      <c r="G29" s="8" t="s">
        <v>6</v>
      </c>
      <c r="H29" s="10">
        <f t="shared" si="7"/>
        <v>180000</v>
      </c>
      <c r="I29" s="7">
        <f t="shared" ref="I29:N29" si="13">SUM(I30:I30)</f>
        <v>0</v>
      </c>
      <c r="J29" s="7">
        <f t="shared" si="13"/>
        <v>180000</v>
      </c>
      <c r="K29" s="7">
        <f t="shared" si="13"/>
        <v>0</v>
      </c>
      <c r="L29" s="7">
        <f t="shared" si="13"/>
        <v>0</v>
      </c>
      <c r="M29" s="7">
        <f t="shared" si="13"/>
        <v>0</v>
      </c>
      <c r="N29" s="7">
        <f t="shared" si="13"/>
        <v>0</v>
      </c>
    </row>
    <row r="30" spans="1:14" ht="31.5" customHeight="1">
      <c r="A30" s="27"/>
      <c r="B30" s="45"/>
      <c r="C30" s="28"/>
      <c r="D30" s="28"/>
      <c r="E30" s="3">
        <f t="shared" si="12"/>
        <v>180000</v>
      </c>
      <c r="F30" s="9">
        <v>0</v>
      </c>
      <c r="G30" s="8" t="s">
        <v>30</v>
      </c>
      <c r="H30" s="10">
        <f t="shared" si="7"/>
        <v>180000</v>
      </c>
      <c r="I30" s="7">
        <v>0</v>
      </c>
      <c r="J30" s="7">
        <v>180000</v>
      </c>
      <c r="K30" s="7">
        <v>0</v>
      </c>
      <c r="L30" s="7">
        <v>0</v>
      </c>
      <c r="M30" s="7">
        <v>0</v>
      </c>
      <c r="N30" s="7">
        <v>0</v>
      </c>
    </row>
    <row r="31" spans="1:14" ht="12.75" customHeight="1">
      <c r="A31" s="21">
        <v>9</v>
      </c>
      <c r="B31" s="29" t="s">
        <v>39</v>
      </c>
      <c r="C31" s="23">
        <v>2016</v>
      </c>
      <c r="D31" s="23" t="s">
        <v>22</v>
      </c>
      <c r="E31" s="3">
        <f t="shared" si="12"/>
        <v>144000</v>
      </c>
      <c r="F31" s="3">
        <f>SUM(F32:F32)</f>
        <v>0</v>
      </c>
      <c r="G31" s="8" t="s">
        <v>6</v>
      </c>
      <c r="H31" s="10">
        <f t="shared" si="7"/>
        <v>144000</v>
      </c>
      <c r="I31" s="7">
        <f t="shared" ref="I31:N31" si="14">SUM(I32:I32)</f>
        <v>0</v>
      </c>
      <c r="J31" s="7">
        <f t="shared" si="14"/>
        <v>144000</v>
      </c>
      <c r="K31" s="7">
        <f t="shared" si="14"/>
        <v>0</v>
      </c>
      <c r="L31" s="7">
        <f t="shared" si="14"/>
        <v>0</v>
      </c>
      <c r="M31" s="7">
        <f t="shared" si="14"/>
        <v>0</v>
      </c>
      <c r="N31" s="7">
        <f t="shared" si="14"/>
        <v>0</v>
      </c>
    </row>
    <row r="32" spans="1:14" ht="27.75" customHeight="1">
      <c r="A32" s="27"/>
      <c r="B32" s="45"/>
      <c r="C32" s="28"/>
      <c r="D32" s="28"/>
      <c r="E32" s="3">
        <f t="shared" si="12"/>
        <v>144000</v>
      </c>
      <c r="F32" s="9">
        <v>0</v>
      </c>
      <c r="G32" s="8" t="s">
        <v>30</v>
      </c>
      <c r="H32" s="10">
        <f t="shared" si="7"/>
        <v>144000</v>
      </c>
      <c r="I32" s="7">
        <v>0</v>
      </c>
      <c r="J32" s="7">
        <v>144000</v>
      </c>
      <c r="K32" s="7">
        <v>0</v>
      </c>
      <c r="L32" s="7">
        <v>0</v>
      </c>
      <c r="M32" s="7">
        <v>0</v>
      </c>
      <c r="N32" s="7">
        <v>0</v>
      </c>
    </row>
    <row r="33" spans="1:14" ht="12.75" customHeight="1">
      <c r="A33" s="21">
        <v>10</v>
      </c>
      <c r="B33" s="29" t="s">
        <v>38</v>
      </c>
      <c r="C33" s="23">
        <v>2016</v>
      </c>
      <c r="D33" s="23" t="s">
        <v>22</v>
      </c>
      <c r="E33" s="3">
        <f t="shared" si="12"/>
        <v>144000</v>
      </c>
      <c r="F33" s="9">
        <v>0</v>
      </c>
      <c r="G33" s="8" t="s">
        <v>6</v>
      </c>
      <c r="H33" s="10">
        <f t="shared" si="7"/>
        <v>144000</v>
      </c>
      <c r="I33" s="7">
        <f t="shared" ref="I33:N33" si="15">SUM(I34:I34)</f>
        <v>0</v>
      </c>
      <c r="J33" s="7">
        <f t="shared" si="15"/>
        <v>144000</v>
      </c>
      <c r="K33" s="7">
        <f t="shared" si="15"/>
        <v>0</v>
      </c>
      <c r="L33" s="7">
        <f t="shared" si="15"/>
        <v>0</v>
      </c>
      <c r="M33" s="7">
        <f t="shared" si="15"/>
        <v>0</v>
      </c>
      <c r="N33" s="7">
        <f t="shared" si="15"/>
        <v>0</v>
      </c>
    </row>
    <row r="34" spans="1:14" ht="27.75" customHeight="1">
      <c r="A34" s="27"/>
      <c r="B34" s="45"/>
      <c r="C34" s="28"/>
      <c r="D34" s="28"/>
      <c r="E34" s="3">
        <f t="shared" si="12"/>
        <v>144000</v>
      </c>
      <c r="F34" s="9">
        <v>0</v>
      </c>
      <c r="G34" s="8" t="s">
        <v>30</v>
      </c>
      <c r="H34" s="10">
        <f t="shared" si="7"/>
        <v>144000</v>
      </c>
      <c r="I34" s="7">
        <v>0</v>
      </c>
      <c r="J34" s="7">
        <v>144000</v>
      </c>
      <c r="K34" s="7">
        <v>0</v>
      </c>
      <c r="L34" s="7">
        <v>0</v>
      </c>
      <c r="M34" s="7">
        <v>0</v>
      </c>
      <c r="N34" s="7">
        <v>0</v>
      </c>
    </row>
    <row r="35" spans="1:14" ht="12.75" customHeight="1">
      <c r="A35" s="35"/>
      <c r="B35" s="36"/>
      <c r="C35" s="36"/>
      <c r="D35" s="36"/>
      <c r="E35" s="36"/>
      <c r="F35" s="37"/>
      <c r="G35" s="8" t="s">
        <v>6</v>
      </c>
      <c r="H35" s="10">
        <f t="shared" ref="H35:M35" si="16">SUM(H36:H37)</f>
        <v>1674934.52</v>
      </c>
      <c r="I35" s="10">
        <f t="shared" si="16"/>
        <v>924502</v>
      </c>
      <c r="J35" s="10">
        <f t="shared" si="16"/>
        <v>468000</v>
      </c>
      <c r="K35" s="10">
        <f t="shared" si="16"/>
        <v>0</v>
      </c>
      <c r="L35" s="10">
        <f t="shared" si="16"/>
        <v>198000</v>
      </c>
      <c r="M35" s="10">
        <f t="shared" si="16"/>
        <v>84432.52</v>
      </c>
      <c r="N35" s="7">
        <v>0</v>
      </c>
    </row>
    <row r="36" spans="1:14" ht="45.75" customHeight="1">
      <c r="A36" s="38"/>
      <c r="B36" s="39"/>
      <c r="C36" s="39"/>
      <c r="D36" s="39"/>
      <c r="E36" s="39"/>
      <c r="F36" s="40"/>
      <c r="G36" s="8" t="s">
        <v>48</v>
      </c>
      <c r="H36" s="10">
        <f>H16+H18+H20+H22</f>
        <v>561334.52</v>
      </c>
      <c r="I36" s="10">
        <f t="shared" ref="I36:N36" si="17">I16+I18+I20+I22</f>
        <v>278902</v>
      </c>
      <c r="J36" s="10">
        <f t="shared" si="17"/>
        <v>0</v>
      </c>
      <c r="K36" s="10">
        <f t="shared" si="17"/>
        <v>0</v>
      </c>
      <c r="L36" s="10">
        <f t="shared" si="17"/>
        <v>198000</v>
      </c>
      <c r="M36" s="10">
        <f t="shared" si="17"/>
        <v>84432.52</v>
      </c>
      <c r="N36" s="10">
        <f t="shared" si="17"/>
        <v>0</v>
      </c>
    </row>
    <row r="37" spans="1:14" ht="47.25" customHeight="1">
      <c r="A37" s="41"/>
      <c r="B37" s="42"/>
      <c r="C37" s="42"/>
      <c r="D37" s="42"/>
      <c r="E37" s="42"/>
      <c r="F37" s="43"/>
      <c r="G37" s="8" t="s">
        <v>30</v>
      </c>
      <c r="H37" s="10">
        <f>H24+H26+H28+H30+H32+H34</f>
        <v>1113600</v>
      </c>
      <c r="I37" s="10">
        <f t="shared" ref="I37:N37" si="18">I24+I26+I28+I30+I32+I34</f>
        <v>645600</v>
      </c>
      <c r="J37" s="10">
        <f t="shared" si="18"/>
        <v>468000</v>
      </c>
      <c r="K37" s="10">
        <f t="shared" si="18"/>
        <v>0</v>
      </c>
      <c r="L37" s="10">
        <f t="shared" si="18"/>
        <v>0</v>
      </c>
      <c r="M37" s="10">
        <f t="shared" si="18"/>
        <v>0</v>
      </c>
      <c r="N37" s="10">
        <f t="shared" si="18"/>
        <v>0</v>
      </c>
    </row>
    <row r="38" spans="1:14" ht="36.75" customHeight="1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</sheetData>
  <mergeCells count="59">
    <mergeCell ref="A33:A34"/>
    <mergeCell ref="B33:B34"/>
    <mergeCell ref="C33:C34"/>
    <mergeCell ref="D33:D34"/>
    <mergeCell ref="A29:A30"/>
    <mergeCell ref="B29:B30"/>
    <mergeCell ref="C29:C30"/>
    <mergeCell ref="D29:D30"/>
    <mergeCell ref="A31:A32"/>
    <mergeCell ref="B31:B32"/>
    <mergeCell ref="C31:C32"/>
    <mergeCell ref="D31:D32"/>
    <mergeCell ref="C25:C26"/>
    <mergeCell ref="D25:D26"/>
    <mergeCell ref="A27:A28"/>
    <mergeCell ref="B27:B28"/>
    <mergeCell ref="C27:C28"/>
    <mergeCell ref="D27:D28"/>
    <mergeCell ref="A35:F37"/>
    <mergeCell ref="B38:N38"/>
    <mergeCell ref="A23:A24"/>
    <mergeCell ref="A11:A13"/>
    <mergeCell ref="B23:B24"/>
    <mergeCell ref="C23:C24"/>
    <mergeCell ref="C17:C18"/>
    <mergeCell ref="C19:C20"/>
    <mergeCell ref="C21:C22"/>
    <mergeCell ref="C11:C13"/>
    <mergeCell ref="A15:A16"/>
    <mergeCell ref="D15:D16"/>
    <mergeCell ref="D19:D20"/>
    <mergeCell ref="D21:D22"/>
    <mergeCell ref="A25:A26"/>
    <mergeCell ref="B25:B26"/>
    <mergeCell ref="D23:D24"/>
    <mergeCell ref="D11:D13"/>
    <mergeCell ref="B19:B20"/>
    <mergeCell ref="F11:F13"/>
    <mergeCell ref="C15:C16"/>
    <mergeCell ref="B15:B16"/>
    <mergeCell ref="B17:B18"/>
    <mergeCell ref="E11:E13"/>
    <mergeCell ref="B11:B13"/>
    <mergeCell ref="B21:B22"/>
    <mergeCell ref="A8:L8"/>
    <mergeCell ref="A9:L9"/>
    <mergeCell ref="K1:M1"/>
    <mergeCell ref="A21:A22"/>
    <mergeCell ref="D17:D18"/>
    <mergeCell ref="H11:M12"/>
    <mergeCell ref="K4:M4"/>
    <mergeCell ref="K2:N2"/>
    <mergeCell ref="K3:N3"/>
    <mergeCell ref="A5:L5"/>
    <mergeCell ref="A6:L6"/>
    <mergeCell ref="N11:N13"/>
    <mergeCell ref="A19:A20"/>
    <mergeCell ref="G11:G13"/>
    <mergeCell ref="A17:A18"/>
  </mergeCells>
  <phoneticPr fontId="1" type="noConversion"/>
  <pageMargins left="0.17" right="0.17" top="0.35433070866141736" bottom="0.35433070866141736" header="0.17" footer="0.1181102362204724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2015-11-19T11:35:24Z</dcterms:modified>
</cp:coreProperties>
</file>